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90" yWindow="-15" windowWidth="16845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Лист1!$A$1:$L$34</definedName>
  </definedNames>
  <calcPr calcId="145621"/>
</workbook>
</file>

<file path=xl/calcChain.xml><?xml version="1.0" encoding="utf-8"?>
<calcChain xmlns="http://schemas.openxmlformats.org/spreadsheetml/2006/main">
  <c r="I12" i="1" l="1"/>
  <c r="I18" i="1" s="1"/>
  <c r="I13" i="1"/>
  <c r="K13" i="1" s="1"/>
  <c r="J13" i="1"/>
  <c r="I14" i="1"/>
  <c r="J14" i="1"/>
  <c r="K14" i="1"/>
  <c r="I15" i="1"/>
  <c r="J15" i="1"/>
  <c r="K15" i="1"/>
  <c r="I16" i="1"/>
  <c r="J16" i="1" s="1"/>
  <c r="I17" i="1"/>
  <c r="K17" i="1" s="1"/>
  <c r="J17" i="1"/>
  <c r="K16" i="1" l="1"/>
  <c r="J12" i="1" l="1"/>
  <c r="J18" i="1" s="1"/>
  <c r="K12" i="1" l="1"/>
  <c r="K18" i="1" s="1"/>
</calcChain>
</file>

<file path=xl/sharedStrings.xml><?xml version="1.0" encoding="utf-8"?>
<sst xmlns="http://schemas.openxmlformats.org/spreadsheetml/2006/main" count="66" uniqueCount="46">
  <si>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</si>
  <si>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</si>
  <si>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</si>
  <si>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</si>
  <si>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</si>
  <si>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</si>
  <si>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</si>
  <si>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</si>
  <si>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</si>
  <si>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</si>
  <si>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</si>
  <si>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</si>
  <si>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</si>
  <si>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</si>
  <si>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</si>
  <si>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</si>
  <si>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</si>
  <si>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</si>
  <si>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</si>
  <si>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</si>
  <si>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</si>
  <si>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</si>
  <si>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</si>
  <si>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</si>
  <si>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</si>
  <si>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</si>
  <si>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</si>
  <si>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</si>
  <si>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</si>
  <si>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</si>
  <si>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НВЛ</t>
  </si>
  <si>
    <t>направляет настоящую оферту в АО "РН-Шельф-Дальний Восток" с целью заключения договора купли-продажи НВЛ/НЛ</t>
  </si>
  <si>
    <r>
      <t xml:space="preserve">1. АО "РН-Шельф-Дальний Восток"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</si>
  <si>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АО "РН-Шельф-Дальний Восток"</t>
  </si>
  <si>
    <t>шт</t>
  </si>
  <si>
    <t>Обязательства Покупателя по оплате считаются исполненными с момента поступления денежных средств на расчетный счет АО "РН-Шельф-Дальний Восток"</t>
  </si>
  <si>
    <t>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</si>
  <si>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В течение 5 календарных дней, но не более 15 календарных дней с момента поступления оплаты в размере 100%</t>
  </si>
  <si>
    <t>РНШДВ-20-003</t>
  </si>
  <si>
    <t xml:space="preserve">Долото буровое 152,4(6") Q20R IADC-517 с комплектом насадок 16/32 56209 </t>
  </si>
  <si>
    <t xml:space="preserve">Долото буровое 215,9(8,5") QHK3 IADC-136 с комплектом насадок 16/32 81361 </t>
  </si>
  <si>
    <t>Долото буровое 311,2(12,25)EBXS12DS IADC-437 с комплектом насадок 22/32 83244</t>
  </si>
  <si>
    <t>Долото буровое с комплектом гидромониторных насадок/Drill bit with kit of nozzles 215.9(8.5")EQH3OR IADC-537, 16/32 81361</t>
  </si>
  <si>
    <t xml:space="preserve">Долото буровое с комплектом гидромониторных насадок/Drill bit with kit of nozzles 215.9(8.5")QH3GS IADC-137, 14/32 81361 </t>
  </si>
  <si>
    <t>Долото буровое с комплектом гидромониторных насадок/Drill bit with kit of nozzles 311,2(12,25)EQH30S IADC-537, 20/32 83244</t>
  </si>
  <si>
    <t>Сахалинская область, пгт. Ноглики, 
ООО "Аверс"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</si>
</sst>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16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1" fillId="3" borderId="1" xfId="0" applyNumberFormat="1" applyFont="1" applyFill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0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1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2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3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4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7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8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59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0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1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2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3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664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6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7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8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69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0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1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2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3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4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5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6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7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78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6" name="Text Box 3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7" name="Text Box 116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8" name="Text Box 117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89" name="Text Box 146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0" name="Text Box 147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1" name="Text Box 148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2" name="Text Box 149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3" name="Text Box 150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794" name="Text Box 151"/>
        <xdr:cNvSpPr txBox="1">
          <a:spLocks noChangeArrowheads="1"/>
        </xdr:cNvSpPr>
      </xdr:nvSpPr>
      <xdr:spPr bwMode="auto">
        <a:xfrm>
          <a:off x="9029700" y="28479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7" name="Text Box 116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8" name="Text Box 117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799" name="Text Box 146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0" name="Text Box 147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1" name="Text Box 148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2" name="Text Box 149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3" name="Text Box 150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804" name="Text Box 151"/>
        <xdr:cNvSpPr txBox="1">
          <a:spLocks noChangeArrowheads="1"/>
        </xdr:cNvSpPr>
      </xdr:nvSpPr>
      <xdr:spPr bwMode="auto">
        <a:xfrm>
          <a:off x="9029700" y="2847975"/>
          <a:ext cx="104775" cy="36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7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8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09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0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1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2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3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814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1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2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3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4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5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7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8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69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0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1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2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873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9029700" y="28479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5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6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7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8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19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0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1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2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3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8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0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1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0" name="Text Box 116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1" name="Text Box 117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2" name="Text Box 146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3" name="Text Box 147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4" name="Text Box 148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5" name="Text Box 149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6" name="Text Box 150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1127" name="Text Box 151"/>
        <xdr:cNvSpPr txBox="1">
          <a:spLocks noChangeArrowheads="1"/>
        </xdr:cNvSpPr>
      </xdr:nvSpPr>
      <xdr:spPr bwMode="auto">
        <a:xfrm>
          <a:off x="9029700" y="28479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29" name="Text Box 3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0" name="Text Box 116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1" name="Text Box 117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2" name="Text Box 146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3" name="Text Box 147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4" name="Text Box 148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5" name="Text Box 149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6" name="Text Box 150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1137" name="Text Box 151"/>
        <xdr:cNvSpPr txBox="1">
          <a:spLocks noChangeArrowheads="1"/>
        </xdr:cNvSpPr>
      </xdr:nvSpPr>
      <xdr:spPr bwMode="auto">
        <a:xfrm>
          <a:off x="9029700" y="28479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39" name="Text Box 3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0" name="Text Box 11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1" name="Text Box 11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2" name="Text Box 146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3" name="Text Box 147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4" name="Text Box 148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5" name="Text Box 149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6" name="Text Box 150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147" name="Text Box 151"/>
        <xdr:cNvSpPr txBox="1">
          <a:spLocks noChangeArrowheads="1"/>
        </xdr:cNvSpPr>
      </xdr:nvSpPr>
      <xdr:spPr bwMode="auto">
        <a:xfrm>
          <a:off x="9029700" y="28479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5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7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8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0" name="Text Box 11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1" name="Text Box 11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2" name="Text Box 146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3" name="Text Box 147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4" name="Text Box 148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5" name="Text Box 149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6" name="Text Box 150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1207" name="Text Box 151"/>
        <xdr:cNvSpPr txBox="1">
          <a:spLocks noChangeArrowheads="1"/>
        </xdr:cNvSpPr>
      </xdr:nvSpPr>
      <xdr:spPr bwMode="auto">
        <a:xfrm>
          <a:off x="9029700" y="28479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811" name="Text Box 90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812" name="Text Box 92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813" name="Text Box 170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1260</xdr:rowOff>
    </xdr:to>
    <xdr:sp macro="" textlink="">
      <xdr:nvSpPr>
        <xdr:cNvPr id="1814" name="Text Box 171"/>
        <xdr:cNvSpPr txBox="1">
          <a:spLocks noChangeArrowheads="1"/>
        </xdr:cNvSpPr>
      </xdr:nvSpPr>
      <xdr:spPr bwMode="auto">
        <a:xfrm>
          <a:off x="8296275" y="7372350"/>
          <a:ext cx="104775" cy="57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815" name="Text Box 90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816" name="Text Box 92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817" name="Text Box 170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57152</xdr:rowOff>
    </xdr:to>
    <xdr:sp macro="" textlink="">
      <xdr:nvSpPr>
        <xdr:cNvPr id="1818" name="Text Box 171"/>
        <xdr:cNvSpPr txBox="1">
          <a:spLocks noChangeArrowheads="1"/>
        </xdr:cNvSpPr>
      </xdr:nvSpPr>
      <xdr:spPr bwMode="auto">
        <a:xfrm>
          <a:off x="8296275" y="7372350"/>
          <a:ext cx="104775" cy="628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19" name="Text Box 9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0" name="Text Box 92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1" name="Text Box 17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2" name="Text Box 171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3" name="Text Box 9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4" name="Text Box 92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5" name="Text Box 170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826" name="Text Box 171"/>
        <xdr:cNvSpPr txBox="1">
          <a:spLocks noChangeArrowheads="1"/>
        </xdr:cNvSpPr>
      </xdr:nvSpPr>
      <xdr:spPr bwMode="auto">
        <a:xfrm>
          <a:off x="8296275" y="7372350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27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28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29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0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1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2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3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4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5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6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7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8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39" name="Text Box 9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40" name="Text Box 92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41" name="Text Box 170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42" name="Text Box 171"/>
        <xdr:cNvSpPr txBox="1">
          <a:spLocks noChangeArrowheads="1"/>
        </xdr:cNvSpPr>
      </xdr:nvSpPr>
      <xdr:spPr bwMode="auto">
        <a:xfrm>
          <a:off x="8296275" y="73723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3" name="Text Box 9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4" name="Text Box 92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5" name="Text Box 17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6" name="Text Box 171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7" name="Text Box 9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8" name="Text Box 92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49" name="Text Box 170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850" name="Text Box 171"/>
        <xdr:cNvSpPr txBox="1">
          <a:spLocks noChangeArrowheads="1"/>
        </xdr:cNvSpPr>
      </xdr:nvSpPr>
      <xdr:spPr bwMode="auto">
        <a:xfrm>
          <a:off x="8296275" y="7372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851" name="Text Box 90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852" name="Text Box 92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853" name="Text Box 170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854" name="Text Box 171"/>
        <xdr:cNvSpPr txBox="1">
          <a:spLocks noChangeArrowheads="1"/>
        </xdr:cNvSpPr>
      </xdr:nvSpPr>
      <xdr:spPr bwMode="auto">
        <a:xfrm>
          <a:off x="8296275" y="7372350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855" name="Text Box 90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856" name="Text Box 92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857" name="Text Box 170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47627</xdr:rowOff>
    </xdr:to>
    <xdr:sp macro="" textlink="">
      <xdr:nvSpPr>
        <xdr:cNvPr id="1858" name="Text Box 171"/>
        <xdr:cNvSpPr txBox="1">
          <a:spLocks noChangeArrowheads="1"/>
        </xdr:cNvSpPr>
      </xdr:nvSpPr>
      <xdr:spPr bwMode="auto">
        <a:xfrm>
          <a:off x="8296275" y="7372350"/>
          <a:ext cx="104775" cy="6191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59" name="Text Box 9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0" name="Text Box 92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1" name="Text Box 17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2" name="Text Box 171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3" name="Text Box 9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4" name="Text Box 92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5" name="Text Box 170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240046</xdr:rowOff>
    </xdr:to>
    <xdr:sp macro="" textlink="">
      <xdr:nvSpPr>
        <xdr:cNvPr id="1866" name="Text Box 171"/>
        <xdr:cNvSpPr txBox="1">
          <a:spLocks noChangeArrowheads="1"/>
        </xdr:cNvSpPr>
      </xdr:nvSpPr>
      <xdr:spPr bwMode="auto">
        <a:xfrm>
          <a:off x="8296275" y="6772275"/>
          <a:ext cx="10477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67" name="Text Box 90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68" name="Text Box 92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69" name="Text Box 170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70" name="Text Box 171"/>
        <xdr:cNvSpPr txBox="1">
          <a:spLocks noChangeArrowheads="1"/>
        </xdr:cNvSpPr>
      </xdr:nvSpPr>
      <xdr:spPr bwMode="auto">
        <a:xfrm>
          <a:off x="8296275" y="62484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871" name="Text Box 90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872" name="Text Box 92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873" name="Text Box 170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288587</xdr:rowOff>
    </xdr:to>
    <xdr:sp macro="" textlink="">
      <xdr:nvSpPr>
        <xdr:cNvPr id="1874" name="Text Box 171"/>
        <xdr:cNvSpPr txBox="1">
          <a:spLocks noChangeArrowheads="1"/>
        </xdr:cNvSpPr>
      </xdr:nvSpPr>
      <xdr:spPr bwMode="auto">
        <a:xfrm>
          <a:off x="8296275" y="6248400"/>
          <a:ext cx="104775" cy="633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7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8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89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2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3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4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5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6" name="Text Box 3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7" name="Text Box 116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8" name="Text Box 117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59" name="Text Box 146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0" name="Text Box 147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1" name="Text Box 148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2" name="Text Box 149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3" name="Text Box 150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125730</xdr:rowOff>
    </xdr:to>
    <xdr:sp macro="" textlink="">
      <xdr:nvSpPr>
        <xdr:cNvPr id="2064" name="Text Box 151"/>
        <xdr:cNvSpPr txBox="1">
          <a:spLocks noChangeArrowheads="1"/>
        </xdr:cNvSpPr>
      </xdr:nvSpPr>
      <xdr:spPr bwMode="auto">
        <a:xfrm>
          <a:off x="5076825" y="37147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6" name="Text Box 3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7" name="Text Box 116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8" name="Text Box 117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69" name="Text Box 146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0" name="Text Box 147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1" name="Text Box 148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2" name="Text Box 149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3" name="Text Box 150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286648</xdr:rowOff>
    </xdr:to>
    <xdr:sp macro="" textlink="">
      <xdr:nvSpPr>
        <xdr:cNvPr id="2074" name="Text Box 151"/>
        <xdr:cNvSpPr txBox="1">
          <a:spLocks noChangeArrowheads="1"/>
        </xdr:cNvSpPr>
      </xdr:nvSpPr>
      <xdr:spPr bwMode="auto">
        <a:xfrm>
          <a:off x="5076825" y="3714750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6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7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8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79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0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1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2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3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084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8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09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0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1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2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4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6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7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8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39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0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1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2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143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127635</xdr:rowOff>
    </xdr:to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5076825" y="3714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133350</xdr:rowOff>
    </xdr:to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5076825" y="371475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285750</xdr:rowOff>
    </xdr:to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5076825" y="37147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131445</xdr:rowOff>
    </xdr:to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5076825" y="37147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129540</xdr:rowOff>
    </xdr:to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5076825" y="37147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0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2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3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4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5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26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29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4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3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0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1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2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3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4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5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6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1397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0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1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2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3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4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5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6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1407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4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1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3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4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6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47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7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7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8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49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0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1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2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53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7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8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59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0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1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58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59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0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1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2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3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4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5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1666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68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69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0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1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2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3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4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5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1676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7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68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8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8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69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0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1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2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3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174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4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4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5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6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7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8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79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180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0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0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181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1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2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3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4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5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6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7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8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49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0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1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2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1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2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3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4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5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6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7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8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2539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1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2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3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4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5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6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7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8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2549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55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6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7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8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59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0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61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267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79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0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1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2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3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4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5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6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7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2808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0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1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2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3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4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5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6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7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2818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282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288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294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6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0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1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2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3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4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5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6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7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078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0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1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2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3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4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5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6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7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088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09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15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6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7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19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21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3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4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6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29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39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0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1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2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3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4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5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6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347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49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0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1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2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3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4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5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6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357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5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36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6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7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8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39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0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1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42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2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3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4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5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6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7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48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49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3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4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5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6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59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0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09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0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1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2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3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4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5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6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3617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19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0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1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2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3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4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5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6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3627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6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3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4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5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6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7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8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69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69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69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0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1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2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3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4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375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7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8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79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0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1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78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79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0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1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2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3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4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5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3886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88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89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0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1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2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3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4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5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3896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9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89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390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0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0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0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1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2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3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4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5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396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6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6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6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7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8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399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0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1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02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7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8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09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0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1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47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48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49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0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1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2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3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4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5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156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57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58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59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0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1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2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3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4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5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166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1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7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7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7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8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19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0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1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2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3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3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3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3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3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23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3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3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3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3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4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5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6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7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8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9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9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9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9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9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29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2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2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2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2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0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1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2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3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4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5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6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7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8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3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0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1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1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1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1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1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1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16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17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18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19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20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21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22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23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24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425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26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27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28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29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30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31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32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33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34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435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3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3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3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3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4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4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4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4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4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44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4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4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4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4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5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6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7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8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49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50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50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50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50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50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50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0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0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0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0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1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2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3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4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5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6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6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6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6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6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56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6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6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6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7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8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5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0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1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2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3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4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5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6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7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8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8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8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8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8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68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86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87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88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89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90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91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92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93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94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4695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696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697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698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699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700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701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702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703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704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4705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0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0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0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0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1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1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1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1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1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71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1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1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1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1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2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3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4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5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6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7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7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7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7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77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7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7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7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7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7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8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79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0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1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2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3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3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3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3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483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4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5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6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7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8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89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0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1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2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4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5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55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56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57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58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59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60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61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62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63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4964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65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66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67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68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69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70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71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72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73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4974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7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498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8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8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8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8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8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499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0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1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2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3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4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4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4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4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504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4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4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4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4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4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5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6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7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8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09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10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10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10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10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10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0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0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0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0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0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1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2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4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5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6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7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8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19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0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1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2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2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2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2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2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25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26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27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28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29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30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31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32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33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234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35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36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37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38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39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40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41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42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43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244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4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4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4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4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4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5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5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5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5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25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5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5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5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5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5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6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7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8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29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0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1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1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1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31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1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1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1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1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1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2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3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4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5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6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7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7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7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37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8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39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0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1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2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3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4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5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6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8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9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9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9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49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494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495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496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497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498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499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500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501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502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5503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04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05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06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07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08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09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10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11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12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5513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1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1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1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1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1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1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2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2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2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52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2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2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2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2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2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3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4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5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6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7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8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8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8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58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8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8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8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8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8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8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59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0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1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2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3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4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4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4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64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4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4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4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4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4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5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6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8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69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0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1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2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3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4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5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6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6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6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6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64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65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66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67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68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69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70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71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72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5773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74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75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76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77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78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79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80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81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82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5783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8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8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8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8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8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8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9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9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9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79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79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79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79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79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79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79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0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1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2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3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4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5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5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585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5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6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7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8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89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0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1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1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591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2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3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4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5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6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7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8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599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0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2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3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3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3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3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4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5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6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7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8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39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40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41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6042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3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4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5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6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7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8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49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50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51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6052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5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6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6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606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6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7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8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09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0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1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2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2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612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2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3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4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5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6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7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8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8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18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8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19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0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2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3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4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5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6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7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8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29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0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0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0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3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4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5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6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7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8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09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10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11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312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3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4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5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6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7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8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19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20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21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322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2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3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3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33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3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4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5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6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7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8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9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39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3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4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5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6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7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8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699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699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0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1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2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3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4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5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6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7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8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09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0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1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1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3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4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5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6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7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8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19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7120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1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3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4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5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6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7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8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29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7130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3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714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4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5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6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7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8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19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720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0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1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2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3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4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5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26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6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7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8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29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0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1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2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3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4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5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6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7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38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1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2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3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4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5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6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7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8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89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390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1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2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3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4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5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6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7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8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399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400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0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41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1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2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3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4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5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46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7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8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49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0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1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52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3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4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5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6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7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8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59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0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1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2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3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4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0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1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2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3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4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5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6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7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8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7659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0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1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2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3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4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5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6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7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8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7669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67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8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69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0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1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2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73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4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5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6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7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8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0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1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2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3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4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5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6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7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8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7799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0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1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2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3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4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5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6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7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8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89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0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1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0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1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2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3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4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5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6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7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8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5730"/>
    <xdr:sp macro="" textlink="">
      <xdr:nvSpPr>
        <xdr:cNvPr id="7929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0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1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2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3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4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5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6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7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8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6648"/>
    <xdr:sp macro="" textlink="">
      <xdr:nvSpPr>
        <xdr:cNvPr id="7939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0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1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2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3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4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5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6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7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8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7949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5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6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7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8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7999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0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1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2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3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4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5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6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7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008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0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1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2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3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4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5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7635"/>
    <xdr:sp macro="" textlink="">
      <xdr:nvSpPr>
        <xdr:cNvPr id="806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6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8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09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0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1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2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3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4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5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6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1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89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0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1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2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3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4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5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6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7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3350"/>
    <xdr:sp macro="" textlink="">
      <xdr:nvSpPr>
        <xdr:cNvPr id="8198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199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0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1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2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3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4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5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6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7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285750"/>
    <xdr:sp macro="" textlink="">
      <xdr:nvSpPr>
        <xdr:cNvPr id="8208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0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31445"/>
    <xdr:sp macro="" textlink="">
      <xdr:nvSpPr>
        <xdr:cNvPr id="821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1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2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3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4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5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6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12</xdr:row>
      <xdr:rowOff>0</xdr:rowOff>
    </xdr:from>
    <xdr:ext cx="104775" cy="129540"/>
    <xdr:sp macro="" textlink="">
      <xdr:nvSpPr>
        <xdr:cNvPr id="827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7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8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29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0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1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29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0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1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2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3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4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5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6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7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338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3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4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5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6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8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39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0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1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2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3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4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5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59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0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1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2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3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4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5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6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7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468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69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0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1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2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3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4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5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6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7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8478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79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0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1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2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3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4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5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6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7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488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8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49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0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1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2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8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39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0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1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2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3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4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5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6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547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4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4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5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6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7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8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59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60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3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4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5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6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69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28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29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0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1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2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3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4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5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6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8737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38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39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0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1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2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3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4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5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6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8747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4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4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75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5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5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6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7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8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79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0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881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1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1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2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3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4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5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8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69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0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1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2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3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4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5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6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8877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89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0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2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3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4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5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6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7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8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899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998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8999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0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1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2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3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4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5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6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5730"/>
    <xdr:sp macro="" textlink="">
      <xdr:nvSpPr>
        <xdr:cNvPr id="9007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08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09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0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1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2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3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4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5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6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6648"/>
    <xdr:sp macro="" textlink="">
      <xdr:nvSpPr>
        <xdr:cNvPr id="9017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18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19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0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1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2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3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4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5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6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027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2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2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3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4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5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6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7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8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79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0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1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2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3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4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5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086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8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8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8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09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0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1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2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3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7635"/>
    <xdr:sp macro="" textlink="">
      <xdr:nvSpPr>
        <xdr:cNvPr id="914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7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8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19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0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1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67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68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69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0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1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2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3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4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5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3350"/>
    <xdr:sp macro="" textlink="">
      <xdr:nvSpPr>
        <xdr:cNvPr id="9276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77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78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79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0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1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2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3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4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5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285750"/>
    <xdr:sp macro="" textlink="">
      <xdr:nvSpPr>
        <xdr:cNvPr id="9286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8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8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8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31445"/>
    <xdr:sp macro="" textlink="">
      <xdr:nvSpPr>
        <xdr:cNvPr id="929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29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29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29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0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1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2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3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4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104775" cy="129540"/>
    <xdr:sp macro="" textlink="">
      <xdr:nvSpPr>
        <xdr:cNvPr id="935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5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5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5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6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7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8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39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7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8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09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0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1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2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3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4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5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416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1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1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1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3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4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6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7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8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49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0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1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2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3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37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38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39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0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1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2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3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4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5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9546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47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48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49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0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1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2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3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4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5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9556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57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58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59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0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1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2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3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4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5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566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6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6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6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7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8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59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0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6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7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8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19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20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21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22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23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24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625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2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2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2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2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3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4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5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6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7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8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8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8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8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8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68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8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8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8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8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6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0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1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2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3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4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5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6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7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8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7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06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07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08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09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10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11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12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13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14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9815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16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17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18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19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20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21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22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23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24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9825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2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2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2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2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3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3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3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3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3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83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3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3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3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3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4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5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6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7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8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9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9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9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9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9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989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89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89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89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89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0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1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2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3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6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7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8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49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50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51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52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53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54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9955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5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5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5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5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6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7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8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99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0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1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2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3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4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5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6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7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7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7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7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7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7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76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77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78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79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80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81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82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83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84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5730"/>
    <xdr:sp macro="" textlink="">
      <xdr:nvSpPr>
        <xdr:cNvPr id="10085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86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87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88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89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90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91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92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93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94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6648"/>
    <xdr:sp macro="" textlink="">
      <xdr:nvSpPr>
        <xdr:cNvPr id="10095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96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97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98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099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100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101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102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103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104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105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0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0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0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0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1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2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3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4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5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6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7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8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59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60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61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62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63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164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6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6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6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6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6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7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8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19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0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1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2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2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2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2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7635"/>
    <xdr:sp macro="" textlink="">
      <xdr:nvSpPr>
        <xdr:cNvPr id="1022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2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2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2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2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2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4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5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6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7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8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29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0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1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2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45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46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47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48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49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50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51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52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53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3350"/>
    <xdr:sp macro="" textlink="">
      <xdr:nvSpPr>
        <xdr:cNvPr id="10354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55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56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57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58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59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60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61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62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63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285750"/>
    <xdr:sp macro="" textlink="">
      <xdr:nvSpPr>
        <xdr:cNvPr id="10364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6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6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6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6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6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7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7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7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7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31445"/>
    <xdr:sp macro="" textlink="">
      <xdr:nvSpPr>
        <xdr:cNvPr id="1037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7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7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7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7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7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8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39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0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1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2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3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3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3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3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14</xdr:row>
      <xdr:rowOff>0</xdr:rowOff>
    </xdr:from>
    <xdr:ext cx="104775" cy="129540"/>
    <xdr:sp macro="" textlink="">
      <xdr:nvSpPr>
        <xdr:cNvPr id="1043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3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3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3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3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3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4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5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6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7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5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6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7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8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89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90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91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92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93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494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49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49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49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49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49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0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1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2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4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5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6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7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8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59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0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1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1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1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1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1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15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16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17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18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19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20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21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22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23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0624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25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26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27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28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29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30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31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32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33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0634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35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36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37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38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39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40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41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42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43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644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4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4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4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4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4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5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6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7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8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4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5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6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7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8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699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700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701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702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703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0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0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0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0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0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0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1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2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3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4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5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6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6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6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76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6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6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6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6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6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6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8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79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0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1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2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3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4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5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6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8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84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85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86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87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88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89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90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91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92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0893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894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895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896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897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898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899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900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901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902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0903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0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0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0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0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0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0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1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1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1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091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1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1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1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1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1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1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2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3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4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5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6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7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7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7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097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7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7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7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7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7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7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8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099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0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1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4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5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6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7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8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29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30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31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32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033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3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3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3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3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3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3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4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5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6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8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09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0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1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2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3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4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5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5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5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5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54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55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56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57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58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59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60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61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62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5730"/>
    <xdr:sp macro="" textlink="">
      <xdr:nvSpPr>
        <xdr:cNvPr id="11163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64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65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66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67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68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69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70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71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72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6648"/>
    <xdr:sp macro="" textlink="">
      <xdr:nvSpPr>
        <xdr:cNvPr id="11173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74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75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76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77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78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79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80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81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82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183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8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8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8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8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8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8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19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0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1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2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3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4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5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6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7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8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39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40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41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242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4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5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6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7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8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29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30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30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7635"/>
    <xdr:sp macro="" textlink="">
      <xdr:nvSpPr>
        <xdr:cNvPr id="1130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0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2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3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4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5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6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7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8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39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0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3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4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5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6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7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8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29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30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31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3350"/>
    <xdr:sp macro="" textlink="">
      <xdr:nvSpPr>
        <xdr:cNvPr id="11432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3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4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5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6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7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8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39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40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41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285750"/>
    <xdr:sp macro="" textlink="">
      <xdr:nvSpPr>
        <xdr:cNvPr id="11442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4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5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5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31445"/>
    <xdr:sp macro="" textlink="">
      <xdr:nvSpPr>
        <xdr:cNvPr id="1145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5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6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7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8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49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0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1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1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104775" cy="129540"/>
    <xdr:sp macro="" textlink="">
      <xdr:nvSpPr>
        <xdr:cNvPr id="1151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1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2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3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4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5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3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4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5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6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7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8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69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70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71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572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7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8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59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0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2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3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4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5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6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7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8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9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9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69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3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4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5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6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7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8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699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700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701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1702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3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4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5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6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7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8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09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10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11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1712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3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4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5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6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7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8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19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20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21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722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2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3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4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5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6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2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3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4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5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6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7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8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79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80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781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5730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5524500" y="373155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6648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5524500" y="3731559"/>
          <a:ext cx="104775" cy="28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2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3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4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5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6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1" name="Text Box 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2" name="Text Box 3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3" name="Text Box 11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4" name="Text Box 11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5" name="Text Box 146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6" name="Text Box 147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7" name="Text Box 148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8" name="Text Box 149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79" name="Text Box 150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7635"/>
    <xdr:sp macro="" textlink="">
      <xdr:nvSpPr>
        <xdr:cNvPr id="12380" name="Text Box 151"/>
        <xdr:cNvSpPr txBox="1">
          <a:spLocks noChangeArrowheads="1"/>
        </xdr:cNvSpPr>
      </xdr:nvSpPr>
      <xdr:spPr bwMode="auto">
        <a:xfrm>
          <a:off x="5524500" y="373155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8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39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0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1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2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3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4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5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6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7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8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49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0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1" name="Text Box 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2" name="Text Box 3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3" name="Text Box 11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4" name="Text Box 11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5" name="Text Box 146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6" name="Text Box 147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7" name="Text Box 148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8" name="Text Box 149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09" name="Text Box 150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3350"/>
    <xdr:sp macro="" textlink="">
      <xdr:nvSpPr>
        <xdr:cNvPr id="12510" name="Text Box 151"/>
        <xdr:cNvSpPr txBox="1">
          <a:spLocks noChangeArrowheads="1"/>
        </xdr:cNvSpPr>
      </xdr:nvSpPr>
      <xdr:spPr bwMode="auto">
        <a:xfrm>
          <a:off x="5524500" y="373155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1" name="Text Box 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2" name="Text Box 3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3" name="Text Box 11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4" name="Text Box 11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5" name="Text Box 146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6" name="Text Box 147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7" name="Text Box 148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8" name="Text Box 149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19" name="Text Box 150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85750"/>
    <xdr:sp macro="" textlink="">
      <xdr:nvSpPr>
        <xdr:cNvPr id="12520" name="Text Box 151"/>
        <xdr:cNvSpPr txBox="1">
          <a:spLocks noChangeArrowheads="1"/>
        </xdr:cNvSpPr>
      </xdr:nvSpPr>
      <xdr:spPr bwMode="auto">
        <a:xfrm>
          <a:off x="5524500" y="3731559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1" name="Text Box 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2" name="Text Box 3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3" name="Text Box 11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4" name="Text Box 11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5" name="Text Box 146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6" name="Text Box 147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7" name="Text Box 148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8" name="Text Box 149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29" name="Text Box 150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31445"/>
    <xdr:sp macro="" textlink="">
      <xdr:nvSpPr>
        <xdr:cNvPr id="12530" name="Text Box 151"/>
        <xdr:cNvSpPr txBox="1">
          <a:spLocks noChangeArrowheads="1"/>
        </xdr:cNvSpPr>
      </xdr:nvSpPr>
      <xdr:spPr bwMode="auto">
        <a:xfrm>
          <a:off x="5524500" y="373155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29540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5524500" y="373155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0" zoomScale="85" zoomScaleNormal="85" zoomScaleSheetLayoutView="85" workbookViewId="0">
      <selection activeCell="E16" sqref="E16"/>
    </sheetView>
  </sheetViews>
  <sheetFormatPr defaultColWidth="9.140625" defaultRowHeight="15.75" x14ac:dyDescent="0.25"/>
  <cols>
    <col min="1" max="1" width="6.28515625" style="20" customWidth="1"/>
    <col min="2" max="2" width="9.7109375" style="20" customWidth="1"/>
    <col min="3" max="3" width="22.85546875" style="20" customWidth="1"/>
    <col min="4" max="4" width="44" style="20" customWidth="1"/>
    <col min="5" max="5" width="48.28515625" style="20" customWidth="1"/>
    <col min="6" max="6" width="9.140625" style="20" customWidth="1"/>
    <col min="7" max="7" width="20.28515625" style="20" customWidth="1"/>
    <col min="8" max="8" width="22.28515625" style="20" customWidth="1"/>
    <col min="9" max="10" width="19.140625" style="20" customWidth="1"/>
    <col min="11" max="11" width="19" style="20" customWidth="1"/>
    <col min="12" max="12" width="19.28515625" style="20" customWidth="1"/>
    <col min="13" max="16384" width="9.140625" style="20"/>
  </cols>
  <sheetData>
    <row r="1" spans="1:16" x14ac:dyDescent="0.25">
      <c r="A1" s="19"/>
    </row>
    <row r="2" spans="1:16" s="13" customFormat="1" ht="26.25" x14ac:dyDescent="0.25">
      <c r="A2" s="8"/>
      <c r="B2" s="9" t="s">
        <v>10</v>
      </c>
      <c r="C2" s="9"/>
      <c r="D2" s="10"/>
      <c r="E2" s="10"/>
      <c r="H2" s="11" t="s">
        <v>11</v>
      </c>
      <c r="I2" s="11"/>
      <c r="J2" s="11"/>
      <c r="K2" s="11"/>
      <c r="L2" s="8"/>
      <c r="M2" s="12"/>
      <c r="N2" s="8"/>
      <c r="O2" s="8"/>
      <c r="P2" s="8"/>
    </row>
    <row r="3" spans="1:16" s="13" customFormat="1" ht="26.2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12"/>
      <c r="N3" s="8"/>
      <c r="O3" s="8"/>
      <c r="P3" s="8"/>
    </row>
    <row r="4" spans="1:16" s="13" customFormat="1" ht="26.25" customHeight="1" x14ac:dyDescent="0.25">
      <c r="A4" s="50" t="s">
        <v>12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12"/>
      <c r="N4" s="8"/>
      <c r="O4" s="8"/>
      <c r="P4" s="8"/>
    </row>
    <row r="5" spans="1:16" s="10" customFormat="1" ht="36.75" customHeight="1" x14ac:dyDescent="0.2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5"/>
      <c r="N5" s="14"/>
      <c r="O5" s="14"/>
      <c r="P5" s="14"/>
    </row>
    <row r="6" spans="1:16" s="23" customFormat="1" x14ac:dyDescent="0.25"/>
    <row r="7" spans="1:16" s="23" customFormat="1" ht="22.5" x14ac:dyDescent="0.25">
      <c r="A7" s="55" t="s">
        <v>29</v>
      </c>
      <c r="B7" s="55"/>
      <c r="C7" s="56" t="s">
        <v>38</v>
      </c>
      <c r="D7" s="56"/>
      <c r="E7" s="56"/>
      <c r="F7" s="56"/>
      <c r="G7" s="56"/>
      <c r="H7" s="56"/>
      <c r="I7" s="56"/>
      <c r="J7" s="56"/>
      <c r="K7" s="56"/>
      <c r="L7" s="56"/>
    </row>
    <row r="8" spans="1:16" ht="34.5" customHeight="1" x14ac:dyDescent="0.25">
      <c r="A8" s="57" t="s">
        <v>32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6" ht="15.75" customHeight="1" thickBot="1" x14ac:dyDescent="0.3">
      <c r="K9" s="54" t="s">
        <v>17</v>
      </c>
      <c r="L9" s="54"/>
    </row>
    <row r="10" spans="1:16" s="25" customFormat="1" ht="58.5" customHeight="1" x14ac:dyDescent="0.25">
      <c r="A10" s="33" t="s">
        <v>0</v>
      </c>
      <c r="B10" s="34" t="s">
        <v>13</v>
      </c>
      <c r="C10" s="34" t="s">
        <v>15</v>
      </c>
      <c r="D10" s="34" t="s">
        <v>25</v>
      </c>
      <c r="E10" s="34" t="s">
        <v>16</v>
      </c>
      <c r="F10" s="34" t="s">
        <v>26</v>
      </c>
      <c r="G10" s="34" t="s">
        <v>14</v>
      </c>
      <c r="H10" s="35" t="s">
        <v>18</v>
      </c>
      <c r="I10" s="35" t="s">
        <v>27</v>
      </c>
      <c r="J10" s="35" t="s">
        <v>19</v>
      </c>
      <c r="K10" s="35" t="s">
        <v>28</v>
      </c>
      <c r="L10" s="36" t="s">
        <v>1</v>
      </c>
    </row>
    <row r="11" spans="1:16" s="26" customFormat="1" ht="14.25" customHeight="1" x14ac:dyDescent="0.25">
      <c r="A11" s="37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9</v>
      </c>
      <c r="I11" s="24">
        <v>10</v>
      </c>
      <c r="J11" s="24">
        <v>11</v>
      </c>
      <c r="K11" s="24">
        <v>12</v>
      </c>
      <c r="L11" s="38">
        <v>13</v>
      </c>
    </row>
    <row r="12" spans="1:16" s="19" customFormat="1" ht="74.25" customHeight="1" x14ac:dyDescent="0.25">
      <c r="A12" s="39">
        <v>1</v>
      </c>
      <c r="B12" s="16" t="s">
        <v>30</v>
      </c>
      <c r="C12" s="16" t="s">
        <v>33</v>
      </c>
      <c r="D12" s="31" t="s">
        <v>39</v>
      </c>
      <c r="E12" s="43" t="s">
        <v>45</v>
      </c>
      <c r="F12" s="17" t="s">
        <v>34</v>
      </c>
      <c r="G12" s="32">
        <v>1</v>
      </c>
      <c r="H12" s="46">
        <v>0</v>
      </c>
      <c r="I12" s="18">
        <f>H12*G12</f>
        <v>0</v>
      </c>
      <c r="J12" s="18">
        <f>(I12*1.2)-I12</f>
        <v>0</v>
      </c>
      <c r="K12" s="18">
        <f>I12+J12</f>
        <v>0</v>
      </c>
      <c r="L12" s="61" t="s">
        <v>37</v>
      </c>
    </row>
    <row r="13" spans="1:16" s="19" customFormat="1" ht="74.25" customHeight="1" x14ac:dyDescent="0.25">
      <c r="A13" s="39">
        <v>2</v>
      </c>
      <c r="B13" s="16" t="s">
        <v>30</v>
      </c>
      <c r="C13" s="16" t="s">
        <v>33</v>
      </c>
      <c r="D13" s="31" t="s">
        <v>40</v>
      </c>
      <c r="E13" s="43" t="s">
        <v>45</v>
      </c>
      <c r="F13" s="17" t="s">
        <v>34</v>
      </c>
      <c r="G13" s="47">
        <v>1</v>
      </c>
      <c r="H13" s="46">
        <v>0</v>
      </c>
      <c r="I13" s="18">
        <f t="shared" ref="I13:I17" si="0">H13*G13</f>
        <v>0</v>
      </c>
      <c r="J13" s="18">
        <f t="shared" ref="J13:J17" si="1">(I13*1.2)-I13</f>
        <v>0</v>
      </c>
      <c r="K13" s="18">
        <f t="shared" ref="K13:K17" si="2">I13+J13</f>
        <v>0</v>
      </c>
      <c r="L13" s="62"/>
    </row>
    <row r="14" spans="1:16" s="19" customFormat="1" ht="74.25" customHeight="1" x14ac:dyDescent="0.25">
      <c r="A14" s="39">
        <v>3</v>
      </c>
      <c r="B14" s="16" t="s">
        <v>30</v>
      </c>
      <c r="C14" s="16" t="s">
        <v>33</v>
      </c>
      <c r="D14" s="31" t="s">
        <v>41</v>
      </c>
      <c r="E14" s="43" t="s">
        <v>45</v>
      </c>
      <c r="F14" s="17" t="s">
        <v>34</v>
      </c>
      <c r="G14" s="32">
        <v>1</v>
      </c>
      <c r="H14" s="46">
        <v>0</v>
      </c>
      <c r="I14" s="18">
        <f t="shared" si="0"/>
        <v>0</v>
      </c>
      <c r="J14" s="18">
        <f t="shared" si="1"/>
        <v>0</v>
      </c>
      <c r="K14" s="18">
        <f t="shared" si="2"/>
        <v>0</v>
      </c>
      <c r="L14" s="62"/>
    </row>
    <row r="15" spans="1:16" s="19" customFormat="1" ht="74.25" customHeight="1" x14ac:dyDescent="0.25">
      <c r="A15" s="39">
        <v>4</v>
      </c>
      <c r="B15" s="16" t="s">
        <v>30</v>
      </c>
      <c r="C15" s="16" t="s">
        <v>33</v>
      </c>
      <c r="D15" s="31" t="s">
        <v>42</v>
      </c>
      <c r="E15" s="43" t="s">
        <v>45</v>
      </c>
      <c r="F15" s="17" t="s">
        <v>34</v>
      </c>
      <c r="G15" s="47">
        <v>1</v>
      </c>
      <c r="H15" s="46">
        <v>0</v>
      </c>
      <c r="I15" s="18">
        <f t="shared" si="0"/>
        <v>0</v>
      </c>
      <c r="J15" s="18">
        <f t="shared" si="1"/>
        <v>0</v>
      </c>
      <c r="K15" s="18">
        <f t="shared" si="2"/>
        <v>0</v>
      </c>
      <c r="L15" s="62"/>
    </row>
    <row r="16" spans="1:16" s="19" customFormat="1" ht="74.25" customHeight="1" x14ac:dyDescent="0.25">
      <c r="A16" s="39">
        <v>5</v>
      </c>
      <c r="B16" s="16" t="s">
        <v>30</v>
      </c>
      <c r="C16" s="16" t="s">
        <v>33</v>
      </c>
      <c r="D16" s="31" t="s">
        <v>43</v>
      </c>
      <c r="E16" s="43" t="s">
        <v>45</v>
      </c>
      <c r="F16" s="17" t="s">
        <v>34</v>
      </c>
      <c r="G16" s="32">
        <v>1</v>
      </c>
      <c r="H16" s="46">
        <v>0</v>
      </c>
      <c r="I16" s="18">
        <f t="shared" si="0"/>
        <v>0</v>
      </c>
      <c r="J16" s="18">
        <f t="shared" si="1"/>
        <v>0</v>
      </c>
      <c r="K16" s="18">
        <f t="shared" si="2"/>
        <v>0</v>
      </c>
      <c r="L16" s="62"/>
    </row>
    <row r="17" spans="1:16" s="19" customFormat="1" ht="74.25" customHeight="1" x14ac:dyDescent="0.25">
      <c r="A17" s="39">
        <v>6</v>
      </c>
      <c r="B17" s="16" t="s">
        <v>30</v>
      </c>
      <c r="C17" s="16" t="s">
        <v>33</v>
      </c>
      <c r="D17" s="31" t="s">
        <v>44</v>
      </c>
      <c r="E17" s="43" t="s">
        <v>45</v>
      </c>
      <c r="F17" s="17" t="s">
        <v>34</v>
      </c>
      <c r="G17" s="47">
        <v>1</v>
      </c>
      <c r="H17" s="46">
        <v>0</v>
      </c>
      <c r="I17" s="18">
        <f t="shared" si="0"/>
        <v>0</v>
      </c>
      <c r="J17" s="18">
        <f t="shared" si="1"/>
        <v>0</v>
      </c>
      <c r="K17" s="18">
        <f t="shared" si="2"/>
        <v>0</v>
      </c>
      <c r="L17" s="62"/>
    </row>
    <row r="18" spans="1:16" s="21" customFormat="1" ht="30.75" customHeight="1" thickBot="1" x14ac:dyDescent="0.3">
      <c r="A18" s="58" t="s">
        <v>2</v>
      </c>
      <c r="B18" s="59"/>
      <c r="C18" s="59"/>
      <c r="D18" s="59"/>
      <c r="E18" s="59"/>
      <c r="F18" s="40"/>
      <c r="G18" s="41"/>
      <c r="H18" s="42"/>
      <c r="I18" s="42">
        <f>SUM(I12:I17)</f>
        <v>0</v>
      </c>
      <c r="J18" s="42">
        <f>SUM(J12:J17)</f>
        <v>0</v>
      </c>
      <c r="K18" s="42">
        <f>SUM(K12:K17)</f>
        <v>0</v>
      </c>
      <c r="L18" s="63"/>
    </row>
    <row r="19" spans="1:16" ht="22.5" x14ac:dyDescent="0.25">
      <c r="B19" s="27"/>
      <c r="C19" s="27"/>
      <c r="D19" s="28"/>
      <c r="E19" s="28"/>
      <c r="I19" s="22"/>
      <c r="J19" s="22"/>
    </row>
    <row r="20" spans="1:16" ht="27" customHeight="1" x14ac:dyDescent="0.25">
      <c r="A20" s="1" t="s">
        <v>3</v>
      </c>
      <c r="B20" s="53" t="s">
        <v>24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6" ht="27" customHeight="1" x14ac:dyDescent="0.25">
      <c r="A21" s="1" t="s">
        <v>21</v>
      </c>
      <c r="B21" s="53" t="s">
        <v>20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6" ht="27" customHeight="1" x14ac:dyDescent="0.25">
      <c r="A22" s="1" t="s">
        <v>22</v>
      </c>
      <c r="B22" s="51" t="s">
        <v>36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</row>
    <row r="23" spans="1:16" ht="27" customHeight="1" x14ac:dyDescent="0.25">
      <c r="A23" s="1" t="s">
        <v>23</v>
      </c>
      <c r="B23" s="52" t="s">
        <v>35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</row>
    <row r="24" spans="1:16" ht="15" customHeight="1" x14ac:dyDescent="0.25">
      <c r="A24" s="1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6" s="3" customFormat="1" ht="26.45" customHeight="1" x14ac:dyDescent="0.25">
      <c r="A25" s="2"/>
      <c r="B25" s="3" t="s">
        <v>4</v>
      </c>
      <c r="L25" s="2"/>
      <c r="M25" s="4"/>
      <c r="N25" s="2"/>
      <c r="O25" s="2"/>
      <c r="P25" s="2"/>
    </row>
    <row r="26" spans="1:16" s="3" customFormat="1" ht="18.75" x14ac:dyDescent="0.25">
      <c r="A26" s="2"/>
      <c r="B26" s="45" t="s">
        <v>5</v>
      </c>
      <c r="C26" s="45"/>
      <c r="M26" s="4"/>
    </row>
    <row r="27" spans="1:16" s="3" customFormat="1" ht="15" customHeight="1" x14ac:dyDescent="0.25">
      <c r="A27" s="2"/>
      <c r="B27" s="7"/>
      <c r="C27" s="7"/>
      <c r="D27" s="45"/>
      <c r="M27" s="4"/>
    </row>
    <row r="28" spans="1:16" s="3" customFormat="1" ht="15.75" customHeight="1" x14ac:dyDescent="0.25">
      <c r="A28" s="2"/>
      <c r="B28" s="5"/>
      <c r="C28" s="5"/>
      <c r="D28" s="45"/>
      <c r="M28" s="4"/>
    </row>
    <row r="29" spans="1:16" s="3" customFormat="1" ht="18.75" x14ac:dyDescent="0.25">
      <c r="C29" s="48"/>
      <c r="D29" s="48"/>
      <c r="E29" s="48"/>
      <c r="F29" s="48"/>
      <c r="G29" s="48"/>
      <c r="H29" s="48"/>
      <c r="M29" s="4"/>
    </row>
    <row r="30" spans="1:16" s="3" customFormat="1" ht="34.5" customHeight="1" x14ac:dyDescent="0.25">
      <c r="D30" s="29" t="s">
        <v>6</v>
      </c>
      <c r="E30" s="30"/>
      <c r="F30" s="29" t="s">
        <v>7</v>
      </c>
      <c r="G30" s="30"/>
      <c r="M30" s="4"/>
    </row>
    <row r="31" spans="1:16" s="3" customFormat="1" ht="18.75" x14ac:dyDescent="0.25">
      <c r="D31" s="2"/>
      <c r="F31" s="45"/>
      <c r="M31" s="4"/>
    </row>
    <row r="32" spans="1:16" s="3" customFormat="1" ht="18.75" x14ac:dyDescent="0.25">
      <c r="A32" s="2"/>
      <c r="B32" s="3" t="s">
        <v>8</v>
      </c>
      <c r="L32" s="2"/>
      <c r="M32" s="4"/>
      <c r="N32" s="2"/>
      <c r="O32" s="2"/>
      <c r="P32" s="2"/>
    </row>
    <row r="33" spans="1:16" s="3" customFormat="1" ht="18.75" x14ac:dyDescent="0.25">
      <c r="A33" s="2"/>
      <c r="B33" s="6"/>
      <c r="C33" s="6"/>
      <c r="D33" s="3" t="s">
        <v>9</v>
      </c>
      <c r="L33" s="2"/>
      <c r="M33" s="4"/>
      <c r="N33" s="2"/>
      <c r="O33" s="2"/>
      <c r="P33" s="2"/>
    </row>
  </sheetData>
  <mergeCells count="15">
    <mergeCell ref="C29:D29"/>
    <mergeCell ref="E29:H29"/>
    <mergeCell ref="A3:L3"/>
    <mergeCell ref="A4:L4"/>
    <mergeCell ref="B22:L22"/>
    <mergeCell ref="B23:L23"/>
    <mergeCell ref="B20:L20"/>
    <mergeCell ref="B21:L21"/>
    <mergeCell ref="K9:L9"/>
    <mergeCell ref="A7:B7"/>
    <mergeCell ref="C7:L7"/>
    <mergeCell ref="A8:L8"/>
    <mergeCell ref="A18:E18"/>
    <mergeCell ref="A5:L5"/>
    <mergeCell ref="L12:L18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2021-01-21T05:46:09Z</dcterms:modified>
</cp:coreProperties>
</file>